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PREGÃO\PREGÃO 2026\PREGÃO ELETRÔNICO - 2026\Pregão Eletrônico nº 018-2026 - Estruturas Metálicas - Torres - Anel Oeste 138 KV\"/>
    </mc:Choice>
  </mc:AlternateContent>
  <bookViews>
    <workbookView xWindow="0" yWindow="0" windowWidth="23040" windowHeight="9252"/>
  </bookViews>
  <sheets>
    <sheet name="PESO ESTIMADO - ABA I" sheetId="1" r:id="rId1"/>
    <sheet name="PESO EM BALANÇA - ABA II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4" i="2" l="1"/>
  <c r="F33" i="2"/>
  <c r="G33" i="2" s="1"/>
  <c r="E33" i="2"/>
  <c r="F32" i="2"/>
  <c r="G32" i="2" s="1"/>
  <c r="E32" i="2"/>
  <c r="F31" i="2"/>
  <c r="G31" i="2" s="1"/>
  <c r="E31" i="2"/>
  <c r="F30" i="2"/>
  <c r="G30" i="2" s="1"/>
  <c r="E30" i="2"/>
  <c r="F29" i="2"/>
  <c r="G29" i="2" s="1"/>
  <c r="E29" i="2"/>
  <c r="F28" i="2"/>
  <c r="G28" i="2" s="1"/>
  <c r="E28" i="2"/>
  <c r="F27" i="2"/>
  <c r="G27" i="2" s="1"/>
  <c r="E27" i="2"/>
  <c r="F26" i="2"/>
  <c r="G26" i="2" s="1"/>
  <c r="E26" i="2"/>
  <c r="F25" i="2"/>
  <c r="G25" i="2" s="1"/>
  <c r="E25" i="2"/>
  <c r="F24" i="2"/>
  <c r="G24" i="2" s="1"/>
  <c r="E24" i="2"/>
  <c r="F23" i="2"/>
  <c r="G23" i="2" s="1"/>
  <c r="E23" i="2"/>
  <c r="F22" i="2"/>
  <c r="G22" i="2" s="1"/>
  <c r="E22" i="2"/>
  <c r="F21" i="2"/>
  <c r="G21" i="2" s="1"/>
  <c r="E21" i="2"/>
  <c r="F20" i="2"/>
  <c r="G20" i="2" s="1"/>
  <c r="E20" i="2"/>
  <c r="F19" i="2"/>
  <c r="G19" i="2" s="1"/>
  <c r="E19" i="2"/>
  <c r="F18" i="2"/>
  <c r="G18" i="2" s="1"/>
  <c r="E18" i="2"/>
  <c r="F17" i="2"/>
  <c r="G17" i="2" s="1"/>
  <c r="E17" i="2"/>
  <c r="F16" i="2"/>
  <c r="G16" i="2" s="1"/>
  <c r="E16" i="2"/>
  <c r="F15" i="2"/>
  <c r="G15" i="2" s="1"/>
  <c r="E15" i="2"/>
  <c r="F14" i="2"/>
  <c r="G14" i="2" s="1"/>
  <c r="E14" i="2"/>
  <c r="F13" i="2"/>
  <c r="G13" i="2" s="1"/>
  <c r="E13" i="2"/>
  <c r="F12" i="2"/>
  <c r="G12" i="2" s="1"/>
  <c r="E12" i="2"/>
  <c r="F11" i="2"/>
  <c r="G11" i="2" s="1"/>
  <c r="E11" i="2"/>
  <c r="F10" i="2"/>
  <c r="G10" i="2" s="1"/>
  <c r="E10" i="2"/>
  <c r="F9" i="2"/>
  <c r="G9" i="2" s="1"/>
  <c r="E9" i="2"/>
  <c r="F8" i="2"/>
  <c r="G8" i="2" s="1"/>
  <c r="E8" i="2"/>
  <c r="E34" i="2" l="1"/>
  <c r="G34" i="2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34" i="1" l="1"/>
  <c r="D34" i="1"/>
  <c r="F9" i="1"/>
  <c r="G9" i="1" s="1"/>
  <c r="F10" i="1"/>
  <c r="G10" i="1" s="1"/>
  <c r="F11" i="1"/>
  <c r="G11" i="1" s="1"/>
  <c r="F12" i="1"/>
  <c r="G12" i="1" s="1"/>
  <c r="F13" i="1"/>
  <c r="G13" i="1" s="1"/>
  <c r="F14" i="1"/>
  <c r="G14" i="1" s="1"/>
  <c r="F15" i="1"/>
  <c r="G15" i="1" s="1"/>
  <c r="F16" i="1"/>
  <c r="G16" i="1" s="1"/>
  <c r="F17" i="1"/>
  <c r="G17" i="1" s="1"/>
  <c r="F18" i="1"/>
  <c r="G18" i="1" s="1"/>
  <c r="F19" i="1"/>
  <c r="G19" i="1" s="1"/>
  <c r="F20" i="1"/>
  <c r="G20" i="1" s="1"/>
  <c r="F21" i="1"/>
  <c r="G21" i="1" s="1"/>
  <c r="F22" i="1"/>
  <c r="G22" i="1" s="1"/>
  <c r="F23" i="1"/>
  <c r="G23" i="1" s="1"/>
  <c r="F24" i="1"/>
  <c r="G24" i="1" s="1"/>
  <c r="F25" i="1"/>
  <c r="G25" i="1" s="1"/>
  <c r="F26" i="1"/>
  <c r="G26" i="1" s="1"/>
  <c r="F27" i="1"/>
  <c r="G27" i="1" s="1"/>
  <c r="F28" i="1"/>
  <c r="G28" i="1" s="1"/>
  <c r="F29" i="1"/>
  <c r="G29" i="1" s="1"/>
  <c r="F30" i="1"/>
  <c r="G30" i="1" s="1"/>
  <c r="F31" i="1"/>
  <c r="G31" i="1" s="1"/>
  <c r="F32" i="1"/>
  <c r="G32" i="1" s="1"/>
  <c r="F33" i="1"/>
  <c r="G33" i="1" s="1"/>
  <c r="F8" i="1"/>
  <c r="G8" i="1" s="1"/>
  <c r="G34" i="1" l="1"/>
</calcChain>
</file>

<file path=xl/sharedStrings.xml><?xml version="1.0" encoding="utf-8"?>
<sst xmlns="http://schemas.openxmlformats.org/spreadsheetml/2006/main" count="30" uniqueCount="24">
  <si>
    <t>PESO UNIT. ESTIMADO (KG)</t>
  </si>
  <si>
    <t>PESO TOTAL ESTIMADO (KG)</t>
  </si>
  <si>
    <t>CÓDIGO DMED</t>
  </si>
  <si>
    <t>VALOR TOTAL ESTIMADO (R$)</t>
  </si>
  <si>
    <t>VALOR UNIT. ESTIMADO (R$)</t>
  </si>
  <si>
    <t>QUANTIDADE DE TORRES</t>
  </si>
  <si>
    <t>ESTRUTURAS METÁLICAS (30 TORRES) PARA O PROJETO DE CONSTRUÇÃO DO ANEL OESTE – 138 KV</t>
  </si>
  <si>
    <t>PREGÃO ELETRÔNICO N°. 018/2026 (nº COMPRASNET: 90018/2026) - DMED</t>
  </si>
  <si>
    <t>ORDEM</t>
  </si>
  <si>
    <t>LOCAL E DATA</t>
  </si>
  <si>
    <t>________________________________________________</t>
  </si>
  <si>
    <t>Atenção:</t>
  </si>
  <si>
    <t>Representante legal da Empresa CONTRATADA</t>
  </si>
  <si>
    <r>
      <rPr>
        <b/>
        <sz val="12"/>
        <color rgb="FFFF0000"/>
        <rFont val="Arial"/>
        <family val="2"/>
      </rPr>
      <t>VALOR DO LANCE</t>
    </r>
    <r>
      <rPr>
        <b/>
        <sz val="12"/>
        <color theme="1"/>
        <rFont val="Arial"/>
        <family val="2"/>
      </rPr>
      <t xml:space="preserve">  (POR KILO):</t>
    </r>
  </si>
  <si>
    <t>PESO UNIT. EM BALANÇA (KG)</t>
  </si>
  <si>
    <t>PESO TOTAL EM BALANÇA (KG)</t>
  </si>
  <si>
    <t>VALOR UNIT.  (R$)</t>
  </si>
  <si>
    <t>VALOR TOTAL  (R$)</t>
  </si>
  <si>
    <t>Licitante utilizar essa planilha "PESO ESTIMADO" para ter uma uma estimativa do peso de cada estrutura.</t>
  </si>
  <si>
    <r>
      <t xml:space="preserve">ANEXO X - PESO </t>
    </r>
    <r>
      <rPr>
        <b/>
        <sz val="14"/>
        <color rgb="FFFF0000"/>
        <rFont val="Arial"/>
        <family val="2"/>
      </rPr>
      <t>EM BALANÇA</t>
    </r>
    <r>
      <rPr>
        <b/>
        <sz val="14"/>
        <color theme="1"/>
        <rFont val="Arial"/>
        <family val="2"/>
      </rPr>
      <t xml:space="preserve"> / PREÇO POR ESTRUTURA METÁLICA (30 TORRES)</t>
    </r>
  </si>
  <si>
    <r>
      <t xml:space="preserve">ANEXO X - PESO </t>
    </r>
    <r>
      <rPr>
        <b/>
        <sz val="14"/>
        <color rgb="FFFF0000"/>
        <rFont val="Arial"/>
        <family val="2"/>
      </rPr>
      <t>ESTIMADO</t>
    </r>
    <r>
      <rPr>
        <b/>
        <sz val="14"/>
        <color theme="1"/>
        <rFont val="Arial"/>
        <family val="2"/>
      </rPr>
      <t xml:space="preserve"> POR ESTRUTURA METÁLICA (30 TORRES)</t>
    </r>
  </si>
  <si>
    <t>TOTAL GLOBAL ESTIMADO</t>
  </si>
  <si>
    <t>TOTAL GLOBAL PESADO EM BALANÇA</t>
  </si>
  <si>
    <t>No momento do faturamento, a CONTRATADA deverá enviar ao Fiscal do Contrato, a planilha (ANEXO X - Aba II "PESO EM BALANÇA") devidamente preenchida e assinada, de acordo com a PESAGEM EM BALANÇA de cada estrutura metálica, conforme item 5 5. - DAS CONDIÇÕES DE PAGAMENTO E DO FATURAMENTO, do ANEXO IV - Especificações Técnicas deste edital.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</si>
</sst>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15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10"/>
      <color theme="1"/>
      <name val="Arial"/>
      <family val="2"/>
    </font>
    <font>
      <b/>
      <sz val="12"/>
      <color rgb="FFFF0000"/>
      <name val="Arial"/>
      <family val="2"/>
    </font>
    <font>
      <u/>
      <sz val="12"/>
      <color theme="1"/>
      <name val="Arial"/>
      <family val="2"/>
    </font>
    <font>
      <b/>
      <sz val="14"/>
      <color rgb="FFFF0000"/>
      <name val="Arial"/>
      <family val="2"/>
    </font>
    <font>
      <b/>
      <sz val="1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0" fontId="5" fillId="0" borderId="0" xfId="0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7" fillId="4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43" fontId="8" fillId="0" borderId="1" xfId="0" applyNumberFormat="1" applyFont="1" applyBorder="1" applyAlignment="1">
      <alignment horizontal="center" vertical="center"/>
    </xf>
    <xf numFmtId="43" fontId="8" fillId="0" borderId="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4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vertical="center"/>
    </xf>
    <xf numFmtId="43" fontId="4" fillId="4" borderId="1" xfId="0" applyNumberFormat="1" applyFont="1" applyFill="1" applyBorder="1" applyAlignment="1">
      <alignment vertical="center"/>
    </xf>
    <xf numFmtId="0" fontId="4" fillId="4" borderId="1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6" fillId="0" borderId="0" xfId="0" applyFont="1" applyFill="1" applyBorder="1" applyAlignment="1">
      <alignment vertical="center"/>
    </xf>
    <xf numFmtId="4" fontId="8" fillId="3" borderId="1" xfId="0" applyNumberFormat="1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4" fontId="14" fillId="4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justify" vertical="center" wrapText="1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/>
    </xf>
    <xf numFmtId="0" fontId="14" fillId="4" borderId="1" xfId="0" applyFont="1" applyFill="1" applyBorder="1" applyAlignment="1">
      <alignment horizontal="center" vertical="center"/>
    </xf>
    <xf numFmtId="44" fontId="6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8"/>
  <sheetViews>
    <sheetView tabSelected="1" topLeftCell="A5" zoomScale="115" zoomScaleNormal="115" workbookViewId="0">
      <selection activeCell="E6" sqref="E6"/>
    </sheetView>
  </sheetViews>
  <sheetFormatPr defaultRowHeight="26.4" customHeight="1" x14ac:dyDescent="0.3"/>
  <cols>
    <col min="1" max="1" width="8.88671875" style="2"/>
    <col min="2" max="2" width="14.21875" style="2" customWidth="1"/>
    <col min="3" max="3" width="19.88671875" style="2" customWidth="1"/>
    <col min="4" max="4" width="16.77734375" style="2" customWidth="1"/>
    <col min="5" max="5" width="18.109375" style="2" customWidth="1"/>
    <col min="6" max="6" width="18.77734375" style="2" customWidth="1"/>
    <col min="7" max="7" width="20" style="2" customWidth="1"/>
    <col min="8" max="8" width="18.33203125" style="2" customWidth="1"/>
    <col min="9" max="9" width="18.44140625" style="2" customWidth="1"/>
    <col min="10" max="16384" width="8.88671875" style="2"/>
  </cols>
  <sheetData>
    <row r="1" spans="1:10" s="18" customFormat="1" ht="25.8" customHeight="1" x14ac:dyDescent="0.3">
      <c r="A1" s="25" t="s">
        <v>20</v>
      </c>
      <c r="B1" s="25"/>
      <c r="C1" s="25"/>
      <c r="D1" s="25"/>
      <c r="E1" s="25"/>
      <c r="F1" s="25"/>
      <c r="G1" s="25"/>
      <c r="H1" s="19"/>
      <c r="I1" s="19"/>
    </row>
    <row r="2" spans="1:10" ht="28.8" customHeight="1" x14ac:dyDescent="0.3">
      <c r="A2" s="26" t="s">
        <v>7</v>
      </c>
      <c r="B2" s="26"/>
      <c r="C2" s="26"/>
      <c r="D2" s="26"/>
      <c r="E2" s="26"/>
      <c r="F2" s="26"/>
      <c r="G2" s="26"/>
      <c r="H2" s="1"/>
      <c r="I2" s="1"/>
    </row>
    <row r="3" spans="1:10" ht="19.2" customHeight="1" x14ac:dyDescent="0.3">
      <c r="A3" s="27" t="s">
        <v>6</v>
      </c>
      <c r="B3" s="27"/>
      <c r="C3" s="27"/>
      <c r="D3" s="27"/>
      <c r="E3" s="27"/>
      <c r="F3" s="27"/>
      <c r="G3" s="27"/>
      <c r="H3" s="3"/>
      <c r="I3" s="3"/>
      <c r="J3" s="4"/>
    </row>
    <row r="4" spans="1:10" ht="7.2" customHeight="1" x14ac:dyDescent="0.3">
      <c r="D4" s="5"/>
      <c r="E4" s="5"/>
      <c r="F4" s="5"/>
      <c r="G4" s="5"/>
      <c r="H4" s="5"/>
    </row>
    <row r="5" spans="1:10" ht="22.2" customHeight="1" x14ac:dyDescent="0.3">
      <c r="B5" s="31" t="s">
        <v>13</v>
      </c>
      <c r="C5" s="31"/>
      <c r="D5" s="31"/>
      <c r="E5" s="30">
        <v>0</v>
      </c>
      <c r="F5" s="30"/>
    </row>
    <row r="6" spans="1:10" ht="9" customHeight="1" x14ac:dyDescent="0.3"/>
    <row r="7" spans="1:10" ht="43.8" customHeight="1" x14ac:dyDescent="0.3">
      <c r="A7" s="6" t="s">
        <v>8</v>
      </c>
      <c r="B7" s="6" t="s">
        <v>2</v>
      </c>
      <c r="C7" s="6" t="s">
        <v>0</v>
      </c>
      <c r="D7" s="6" t="s">
        <v>5</v>
      </c>
      <c r="E7" s="6" t="s">
        <v>1</v>
      </c>
      <c r="F7" s="6" t="s">
        <v>4</v>
      </c>
      <c r="G7" s="6" t="s">
        <v>3</v>
      </c>
    </row>
    <row r="8" spans="1:10" s="11" customFormat="1" ht="19.2" customHeight="1" x14ac:dyDescent="0.3">
      <c r="A8" s="7">
        <v>1</v>
      </c>
      <c r="B8" s="7">
        <v>12309</v>
      </c>
      <c r="C8" s="8">
        <v>3015</v>
      </c>
      <c r="D8" s="7">
        <v>4</v>
      </c>
      <c r="E8" s="8">
        <f>C8*D8</f>
        <v>12060</v>
      </c>
      <c r="F8" s="9">
        <f t="shared" ref="F8:F33" si="0">C8*$E$5</f>
        <v>0</v>
      </c>
      <c r="G8" s="10">
        <f>D8*F8</f>
        <v>0</v>
      </c>
      <c r="I8" s="12"/>
    </row>
    <row r="9" spans="1:10" ht="19.2" customHeight="1" x14ac:dyDescent="0.3">
      <c r="A9" s="7">
        <v>2</v>
      </c>
      <c r="B9" s="7">
        <v>12310</v>
      </c>
      <c r="C9" s="8">
        <v>11980</v>
      </c>
      <c r="D9" s="7">
        <v>1</v>
      </c>
      <c r="E9" s="8">
        <f t="shared" ref="E9:E33" si="1">C9*D9</f>
        <v>11980</v>
      </c>
      <c r="F9" s="9">
        <f t="shared" si="0"/>
        <v>0</v>
      </c>
      <c r="G9" s="10">
        <f t="shared" ref="G9:G33" si="2">D9*F9</f>
        <v>0</v>
      </c>
    </row>
    <row r="10" spans="1:10" ht="19.2" customHeight="1" x14ac:dyDescent="0.3">
      <c r="A10" s="7">
        <v>3</v>
      </c>
      <c r="B10" s="7">
        <v>12325</v>
      </c>
      <c r="C10" s="8">
        <v>3120</v>
      </c>
      <c r="D10" s="7">
        <v>1</v>
      </c>
      <c r="E10" s="8">
        <f t="shared" si="1"/>
        <v>3120</v>
      </c>
      <c r="F10" s="9">
        <f t="shared" si="0"/>
        <v>0</v>
      </c>
      <c r="G10" s="10">
        <f t="shared" si="2"/>
        <v>0</v>
      </c>
    </row>
    <row r="11" spans="1:10" ht="19.2" customHeight="1" x14ac:dyDescent="0.3">
      <c r="A11" s="7">
        <v>4</v>
      </c>
      <c r="B11" s="7">
        <v>12330</v>
      </c>
      <c r="C11" s="8">
        <v>3390</v>
      </c>
      <c r="D11" s="7">
        <v>1</v>
      </c>
      <c r="E11" s="8">
        <f t="shared" si="1"/>
        <v>3390</v>
      </c>
      <c r="F11" s="9">
        <f t="shared" si="0"/>
        <v>0</v>
      </c>
      <c r="G11" s="10">
        <f t="shared" si="2"/>
        <v>0</v>
      </c>
    </row>
    <row r="12" spans="1:10" ht="19.2" customHeight="1" x14ac:dyDescent="0.3">
      <c r="A12" s="7">
        <v>5</v>
      </c>
      <c r="B12" s="7">
        <v>12331</v>
      </c>
      <c r="C12" s="8">
        <v>2410</v>
      </c>
      <c r="D12" s="7">
        <v>1</v>
      </c>
      <c r="E12" s="8">
        <f t="shared" si="1"/>
        <v>2410</v>
      </c>
      <c r="F12" s="9">
        <f t="shared" si="0"/>
        <v>0</v>
      </c>
      <c r="G12" s="10">
        <f t="shared" si="2"/>
        <v>0</v>
      </c>
    </row>
    <row r="13" spans="1:10" ht="19.2" customHeight="1" x14ac:dyDescent="0.3">
      <c r="A13" s="7">
        <v>6</v>
      </c>
      <c r="B13" s="7">
        <v>12332</v>
      </c>
      <c r="C13" s="8">
        <v>2940</v>
      </c>
      <c r="D13" s="7">
        <v>1</v>
      </c>
      <c r="E13" s="8">
        <f t="shared" si="1"/>
        <v>2940</v>
      </c>
      <c r="F13" s="9">
        <f t="shared" si="0"/>
        <v>0</v>
      </c>
      <c r="G13" s="10">
        <f t="shared" si="2"/>
        <v>0</v>
      </c>
    </row>
    <row r="14" spans="1:10" ht="19.2" customHeight="1" x14ac:dyDescent="0.3">
      <c r="A14" s="7">
        <v>7</v>
      </c>
      <c r="B14" s="7">
        <v>12333</v>
      </c>
      <c r="C14" s="8">
        <v>2500</v>
      </c>
      <c r="D14" s="7">
        <v>1</v>
      </c>
      <c r="E14" s="8">
        <f t="shared" si="1"/>
        <v>2500</v>
      </c>
      <c r="F14" s="9">
        <f t="shared" si="0"/>
        <v>0</v>
      </c>
      <c r="G14" s="10">
        <f t="shared" si="2"/>
        <v>0</v>
      </c>
    </row>
    <row r="15" spans="1:10" ht="19.2" customHeight="1" x14ac:dyDescent="0.3">
      <c r="A15" s="7">
        <v>8</v>
      </c>
      <c r="B15" s="7">
        <v>12334</v>
      </c>
      <c r="C15" s="8">
        <v>2950</v>
      </c>
      <c r="D15" s="7">
        <v>1</v>
      </c>
      <c r="E15" s="8">
        <f t="shared" si="1"/>
        <v>2950</v>
      </c>
      <c r="F15" s="9">
        <f t="shared" si="0"/>
        <v>0</v>
      </c>
      <c r="G15" s="10">
        <f t="shared" si="2"/>
        <v>0</v>
      </c>
    </row>
    <row r="16" spans="1:10" ht="19.2" customHeight="1" x14ac:dyDescent="0.3">
      <c r="A16" s="7">
        <v>9</v>
      </c>
      <c r="B16" s="7">
        <v>12335</v>
      </c>
      <c r="C16" s="8">
        <v>3630</v>
      </c>
      <c r="D16" s="7">
        <v>1</v>
      </c>
      <c r="E16" s="8">
        <f t="shared" si="1"/>
        <v>3630</v>
      </c>
      <c r="F16" s="9">
        <f t="shared" si="0"/>
        <v>0</v>
      </c>
      <c r="G16" s="10">
        <f t="shared" si="2"/>
        <v>0</v>
      </c>
    </row>
    <row r="17" spans="1:7" ht="19.2" customHeight="1" x14ac:dyDescent="0.3">
      <c r="A17" s="7">
        <v>10</v>
      </c>
      <c r="B17" s="7">
        <v>12336</v>
      </c>
      <c r="C17" s="8">
        <v>3300</v>
      </c>
      <c r="D17" s="7">
        <v>1</v>
      </c>
      <c r="E17" s="8">
        <f t="shared" si="1"/>
        <v>3300</v>
      </c>
      <c r="F17" s="9">
        <f t="shared" si="0"/>
        <v>0</v>
      </c>
      <c r="G17" s="10">
        <f t="shared" si="2"/>
        <v>0</v>
      </c>
    </row>
    <row r="18" spans="1:7" ht="19.2" customHeight="1" x14ac:dyDescent="0.3">
      <c r="A18" s="7">
        <v>11</v>
      </c>
      <c r="B18" s="7">
        <v>12337</v>
      </c>
      <c r="C18" s="8">
        <v>3580</v>
      </c>
      <c r="D18" s="7">
        <v>1</v>
      </c>
      <c r="E18" s="8">
        <f t="shared" si="1"/>
        <v>3580</v>
      </c>
      <c r="F18" s="9">
        <f t="shared" si="0"/>
        <v>0</v>
      </c>
      <c r="G18" s="10">
        <f t="shared" si="2"/>
        <v>0</v>
      </c>
    </row>
    <row r="19" spans="1:7" ht="19.2" customHeight="1" x14ac:dyDescent="0.3">
      <c r="A19" s="7">
        <v>12</v>
      </c>
      <c r="B19" s="7">
        <v>12338</v>
      </c>
      <c r="C19" s="8">
        <v>4730</v>
      </c>
      <c r="D19" s="7">
        <v>1</v>
      </c>
      <c r="E19" s="8">
        <f t="shared" si="1"/>
        <v>4730</v>
      </c>
      <c r="F19" s="9">
        <f t="shared" si="0"/>
        <v>0</v>
      </c>
      <c r="G19" s="10">
        <f t="shared" si="2"/>
        <v>0</v>
      </c>
    </row>
    <row r="20" spans="1:7" ht="19.2" customHeight="1" x14ac:dyDescent="0.3">
      <c r="A20" s="7">
        <v>13</v>
      </c>
      <c r="B20" s="7">
        <v>12339</v>
      </c>
      <c r="C20" s="8">
        <v>3660</v>
      </c>
      <c r="D20" s="7">
        <v>1</v>
      </c>
      <c r="E20" s="8">
        <f t="shared" si="1"/>
        <v>3660</v>
      </c>
      <c r="F20" s="9">
        <f t="shared" si="0"/>
        <v>0</v>
      </c>
      <c r="G20" s="10">
        <f t="shared" si="2"/>
        <v>0</v>
      </c>
    </row>
    <row r="21" spans="1:7" ht="19.2" customHeight="1" x14ac:dyDescent="0.3">
      <c r="A21" s="7">
        <v>14</v>
      </c>
      <c r="B21" s="7">
        <v>12340</v>
      </c>
      <c r="C21" s="8">
        <v>4720</v>
      </c>
      <c r="D21" s="7">
        <v>1</v>
      </c>
      <c r="E21" s="8">
        <f t="shared" si="1"/>
        <v>4720</v>
      </c>
      <c r="F21" s="9">
        <f t="shared" si="0"/>
        <v>0</v>
      </c>
      <c r="G21" s="10">
        <f t="shared" si="2"/>
        <v>0</v>
      </c>
    </row>
    <row r="22" spans="1:7" ht="19.2" customHeight="1" x14ac:dyDescent="0.3">
      <c r="A22" s="7">
        <v>15</v>
      </c>
      <c r="B22" s="7">
        <v>12341</v>
      </c>
      <c r="C22" s="8">
        <v>6020</v>
      </c>
      <c r="D22" s="7">
        <v>1</v>
      </c>
      <c r="E22" s="8">
        <f t="shared" si="1"/>
        <v>6020</v>
      </c>
      <c r="F22" s="9">
        <f t="shared" si="0"/>
        <v>0</v>
      </c>
      <c r="G22" s="10">
        <f t="shared" si="2"/>
        <v>0</v>
      </c>
    </row>
    <row r="23" spans="1:7" ht="19.2" customHeight="1" x14ac:dyDescent="0.3">
      <c r="A23" s="7">
        <v>16</v>
      </c>
      <c r="B23" s="7">
        <v>12342</v>
      </c>
      <c r="C23" s="8">
        <v>5630</v>
      </c>
      <c r="D23" s="7">
        <v>1</v>
      </c>
      <c r="E23" s="8">
        <f t="shared" si="1"/>
        <v>5630</v>
      </c>
      <c r="F23" s="9">
        <f t="shared" si="0"/>
        <v>0</v>
      </c>
      <c r="G23" s="10">
        <f t="shared" si="2"/>
        <v>0</v>
      </c>
    </row>
    <row r="24" spans="1:7" ht="19.2" customHeight="1" x14ac:dyDescent="0.3">
      <c r="A24" s="7">
        <v>17</v>
      </c>
      <c r="B24" s="7">
        <v>12343</v>
      </c>
      <c r="C24" s="8">
        <v>4440</v>
      </c>
      <c r="D24" s="7">
        <v>1</v>
      </c>
      <c r="E24" s="8">
        <f t="shared" si="1"/>
        <v>4440</v>
      </c>
      <c r="F24" s="9">
        <f t="shared" si="0"/>
        <v>0</v>
      </c>
      <c r="G24" s="10">
        <f t="shared" si="2"/>
        <v>0</v>
      </c>
    </row>
    <row r="25" spans="1:7" ht="19.2" customHeight="1" x14ac:dyDescent="0.3">
      <c r="A25" s="7">
        <v>18</v>
      </c>
      <c r="B25" s="7">
        <v>12344</v>
      </c>
      <c r="C25" s="8">
        <v>4290</v>
      </c>
      <c r="D25" s="7">
        <v>1</v>
      </c>
      <c r="E25" s="8">
        <f t="shared" si="1"/>
        <v>4290</v>
      </c>
      <c r="F25" s="9">
        <f t="shared" si="0"/>
        <v>0</v>
      </c>
      <c r="G25" s="10">
        <f t="shared" si="2"/>
        <v>0</v>
      </c>
    </row>
    <row r="26" spans="1:7" ht="19.2" customHeight="1" x14ac:dyDescent="0.3">
      <c r="A26" s="7">
        <v>19</v>
      </c>
      <c r="B26" s="7">
        <v>12345</v>
      </c>
      <c r="C26" s="8">
        <v>6190</v>
      </c>
      <c r="D26" s="7">
        <v>1</v>
      </c>
      <c r="E26" s="8">
        <f t="shared" si="1"/>
        <v>6190</v>
      </c>
      <c r="F26" s="9">
        <f t="shared" si="0"/>
        <v>0</v>
      </c>
      <c r="G26" s="10">
        <f t="shared" si="2"/>
        <v>0</v>
      </c>
    </row>
    <row r="27" spans="1:7" ht="19.2" customHeight="1" x14ac:dyDescent="0.3">
      <c r="A27" s="7">
        <v>20</v>
      </c>
      <c r="B27" s="7">
        <v>12346</v>
      </c>
      <c r="C27" s="8">
        <v>6120</v>
      </c>
      <c r="D27" s="7">
        <v>1</v>
      </c>
      <c r="E27" s="8">
        <f t="shared" si="1"/>
        <v>6120</v>
      </c>
      <c r="F27" s="9">
        <f t="shared" si="0"/>
        <v>0</v>
      </c>
      <c r="G27" s="10">
        <f t="shared" si="2"/>
        <v>0</v>
      </c>
    </row>
    <row r="28" spans="1:7" ht="19.2" customHeight="1" x14ac:dyDescent="0.3">
      <c r="A28" s="7">
        <v>21</v>
      </c>
      <c r="B28" s="7">
        <v>12347</v>
      </c>
      <c r="C28" s="8">
        <v>5580</v>
      </c>
      <c r="D28" s="7">
        <v>1</v>
      </c>
      <c r="E28" s="8">
        <f t="shared" si="1"/>
        <v>5580</v>
      </c>
      <c r="F28" s="9">
        <f t="shared" si="0"/>
        <v>0</v>
      </c>
      <c r="G28" s="10">
        <f t="shared" si="2"/>
        <v>0</v>
      </c>
    </row>
    <row r="29" spans="1:7" ht="19.2" customHeight="1" x14ac:dyDescent="0.3">
      <c r="A29" s="7">
        <v>22</v>
      </c>
      <c r="B29" s="7">
        <v>12348</v>
      </c>
      <c r="C29" s="8">
        <v>5470</v>
      </c>
      <c r="D29" s="7">
        <v>1</v>
      </c>
      <c r="E29" s="8">
        <f t="shared" si="1"/>
        <v>5470</v>
      </c>
      <c r="F29" s="9">
        <f t="shared" si="0"/>
        <v>0</v>
      </c>
      <c r="G29" s="10">
        <f t="shared" si="2"/>
        <v>0</v>
      </c>
    </row>
    <row r="30" spans="1:7" ht="19.2" customHeight="1" x14ac:dyDescent="0.3">
      <c r="A30" s="7">
        <v>23</v>
      </c>
      <c r="B30" s="7">
        <v>12349</v>
      </c>
      <c r="C30" s="8">
        <v>5440</v>
      </c>
      <c r="D30" s="7">
        <v>1</v>
      </c>
      <c r="E30" s="8">
        <f t="shared" si="1"/>
        <v>5440</v>
      </c>
      <c r="F30" s="9">
        <f t="shared" si="0"/>
        <v>0</v>
      </c>
      <c r="G30" s="10">
        <f t="shared" si="2"/>
        <v>0</v>
      </c>
    </row>
    <row r="31" spans="1:7" ht="19.2" customHeight="1" x14ac:dyDescent="0.3">
      <c r="A31" s="7">
        <v>24</v>
      </c>
      <c r="B31" s="7">
        <v>12350</v>
      </c>
      <c r="C31" s="8">
        <v>4590</v>
      </c>
      <c r="D31" s="7">
        <v>1</v>
      </c>
      <c r="E31" s="8">
        <f t="shared" si="1"/>
        <v>4590</v>
      </c>
      <c r="F31" s="9">
        <f t="shared" si="0"/>
        <v>0</v>
      </c>
      <c r="G31" s="10">
        <f t="shared" si="2"/>
        <v>0</v>
      </c>
    </row>
    <row r="32" spans="1:7" ht="19.2" customHeight="1" x14ac:dyDescent="0.3">
      <c r="A32" s="7">
        <v>25</v>
      </c>
      <c r="B32" s="7">
        <v>12351</v>
      </c>
      <c r="C32" s="8">
        <v>6540</v>
      </c>
      <c r="D32" s="7">
        <v>1</v>
      </c>
      <c r="E32" s="8">
        <f t="shared" si="1"/>
        <v>6540</v>
      </c>
      <c r="F32" s="9">
        <f t="shared" si="0"/>
        <v>0</v>
      </c>
      <c r="G32" s="10">
        <f t="shared" si="2"/>
        <v>0</v>
      </c>
    </row>
    <row r="33" spans="1:7" ht="19.2" customHeight="1" x14ac:dyDescent="0.3">
      <c r="A33" s="7">
        <v>26</v>
      </c>
      <c r="B33" s="7">
        <v>12352</v>
      </c>
      <c r="C33" s="8">
        <v>2860</v>
      </c>
      <c r="D33" s="7">
        <v>2</v>
      </c>
      <c r="E33" s="8">
        <f t="shared" si="1"/>
        <v>5720</v>
      </c>
      <c r="F33" s="9">
        <f t="shared" si="0"/>
        <v>0</v>
      </c>
      <c r="G33" s="10">
        <f t="shared" si="2"/>
        <v>0</v>
      </c>
    </row>
    <row r="34" spans="1:7" s="13" customFormat="1" ht="19.2" customHeight="1" x14ac:dyDescent="0.3">
      <c r="A34" s="29" t="s">
        <v>21</v>
      </c>
      <c r="B34" s="29"/>
      <c r="C34" s="29"/>
      <c r="D34" s="21">
        <f>SUM(D8:D33)</f>
        <v>30</v>
      </c>
      <c r="E34" s="22">
        <f>SUM(E8:E33)</f>
        <v>131000</v>
      </c>
      <c r="F34" s="15"/>
      <c r="G34" s="16">
        <f>SUM(G8:G33)</f>
        <v>0</v>
      </c>
    </row>
    <row r="35" spans="1:7" ht="19.2" customHeight="1" x14ac:dyDescent="0.3"/>
    <row r="36" spans="1:7" ht="26.4" customHeight="1" x14ac:dyDescent="0.3">
      <c r="A36" s="28" t="s">
        <v>11</v>
      </c>
      <c r="B36" s="28"/>
      <c r="C36" s="28"/>
      <c r="D36" s="28"/>
      <c r="E36" s="28"/>
      <c r="F36" s="28"/>
      <c r="G36" s="28"/>
    </row>
    <row r="37" spans="1:7" ht="69.599999999999994" customHeight="1" x14ac:dyDescent="0.3">
      <c r="A37" s="24" t="s">
        <v>23</v>
      </c>
      <c r="B37" s="24"/>
      <c r="C37" s="24"/>
      <c r="D37" s="24"/>
      <c r="E37" s="24"/>
      <c r="F37" s="24"/>
      <c r="G37" s="24"/>
    </row>
    <row r="38" spans="1:7" ht="26.4" customHeight="1" x14ac:dyDescent="0.3">
      <c r="A38" s="24" t="s">
        <v>18</v>
      </c>
      <c r="B38" s="24"/>
      <c r="C38" s="24"/>
      <c r="D38" s="24"/>
      <c r="E38" s="24"/>
      <c r="F38" s="24"/>
      <c r="G38" s="24"/>
    </row>
  </sheetData>
  <mergeCells count="9">
    <mergeCell ref="A38:G38"/>
    <mergeCell ref="A37:G37"/>
    <mergeCell ref="A1:G1"/>
    <mergeCell ref="A2:G2"/>
    <mergeCell ref="A3:G3"/>
    <mergeCell ref="A36:G36"/>
    <mergeCell ref="A34:C34"/>
    <mergeCell ref="E5:F5"/>
    <mergeCell ref="B5:D5"/>
  </mergeCells>
  <dataValidations count="3">
    <dataValidation type="list" allowBlank="1" showInputMessage="1" showErrorMessage="1" sqref="A2">
      <formula1>"PREGÃO ELETRÔNICO Nº.:, PREGÃO PRESENCIAL Nº.:, PROCESSO LICITATÓRIO Nº.:"</formula1>
    </dataValidation>
    <dataValidation type="list" allowBlank="1" showInputMessage="1" showErrorMessage="1" sqref="H2">
      <formula1>"DMED, DMEE, DME"</formula1>
    </dataValidation>
    <dataValidation allowBlank="1" showInputMessage="1" showErrorMessage="1" prompt="Digitar apenas números, sem ponto e sem barra." sqref="H3:I3"/>
  </dataValidations>
  <pageMargins left="0.9055118110236221" right="0.51181102362204722" top="0.78740157480314965" bottom="0.78740157480314965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23" zoomScale="85" zoomScaleNormal="85" workbookViewId="0">
      <selection sqref="A1:G1"/>
    </sheetView>
  </sheetViews>
  <sheetFormatPr defaultRowHeight="13.8" x14ac:dyDescent="0.3"/>
  <cols>
    <col min="1" max="1" width="8.88671875" style="2"/>
    <col min="2" max="2" width="14.21875" style="2" customWidth="1"/>
    <col min="3" max="3" width="18.44140625" style="2" customWidth="1"/>
    <col min="4" max="4" width="16.77734375" style="2" customWidth="1"/>
    <col min="5" max="5" width="18.109375" style="2" customWidth="1"/>
    <col min="6" max="6" width="15.88671875" style="2" customWidth="1"/>
    <col min="7" max="7" width="16.21875" style="2" customWidth="1"/>
    <col min="8" max="8" width="18.33203125" style="2" customWidth="1"/>
    <col min="9" max="9" width="18.44140625" style="2" customWidth="1"/>
    <col min="10" max="16384" width="8.88671875" style="2"/>
  </cols>
  <sheetData>
    <row r="1" spans="1:10" s="18" customFormat="1" ht="25.8" customHeight="1" x14ac:dyDescent="0.3">
      <c r="A1" s="25" t="s">
        <v>19</v>
      </c>
      <c r="B1" s="25"/>
      <c r="C1" s="25"/>
      <c r="D1" s="25"/>
      <c r="E1" s="25"/>
      <c r="F1" s="25"/>
      <c r="G1" s="25"/>
      <c r="H1" s="19"/>
      <c r="I1" s="19"/>
    </row>
    <row r="2" spans="1:10" ht="28.8" customHeight="1" x14ac:dyDescent="0.3">
      <c r="A2" s="26" t="s">
        <v>7</v>
      </c>
      <c r="B2" s="26"/>
      <c r="C2" s="26"/>
      <c r="D2" s="26"/>
      <c r="E2" s="26"/>
      <c r="F2" s="26"/>
      <c r="G2" s="26"/>
      <c r="H2" s="1"/>
      <c r="I2" s="1"/>
    </row>
    <row r="3" spans="1:10" ht="19.2" customHeight="1" x14ac:dyDescent="0.3">
      <c r="A3" s="27" t="s">
        <v>6</v>
      </c>
      <c r="B3" s="27"/>
      <c r="C3" s="27"/>
      <c r="D3" s="27"/>
      <c r="E3" s="27"/>
      <c r="F3" s="27"/>
      <c r="G3" s="27"/>
      <c r="H3" s="3"/>
      <c r="I3" s="3"/>
      <c r="J3" s="4"/>
    </row>
    <row r="4" spans="1:10" ht="7.2" customHeight="1" x14ac:dyDescent="0.3">
      <c r="D4" s="5"/>
      <c r="E4" s="5"/>
      <c r="F4" s="5"/>
      <c r="G4" s="5"/>
      <c r="H4" s="5"/>
    </row>
    <row r="5" spans="1:10" ht="22.2" customHeight="1" x14ac:dyDescent="0.3">
      <c r="B5" s="31" t="s">
        <v>13</v>
      </c>
      <c r="C5" s="31"/>
      <c r="D5" s="31"/>
      <c r="E5" s="30">
        <v>0</v>
      </c>
      <c r="F5" s="30"/>
    </row>
    <row r="6" spans="1:10" ht="9" customHeight="1" x14ac:dyDescent="0.3"/>
    <row r="7" spans="1:10" ht="43.8" customHeight="1" x14ac:dyDescent="0.3">
      <c r="A7" s="6" t="s">
        <v>8</v>
      </c>
      <c r="B7" s="6" t="s">
        <v>2</v>
      </c>
      <c r="C7" s="23" t="s">
        <v>14</v>
      </c>
      <c r="D7" s="6" t="s">
        <v>5</v>
      </c>
      <c r="E7" s="6" t="s">
        <v>15</v>
      </c>
      <c r="F7" s="6" t="s">
        <v>16</v>
      </c>
      <c r="G7" s="6" t="s">
        <v>17</v>
      </c>
    </row>
    <row r="8" spans="1:10" s="11" customFormat="1" ht="19.2" customHeight="1" x14ac:dyDescent="0.3">
      <c r="A8" s="7">
        <v>1</v>
      </c>
      <c r="B8" s="7">
        <v>12309</v>
      </c>
      <c r="C8" s="20">
        <v>0</v>
      </c>
      <c r="D8" s="7">
        <v>4</v>
      </c>
      <c r="E8" s="8">
        <f>C8*D8</f>
        <v>0</v>
      </c>
      <c r="F8" s="9">
        <f t="shared" ref="F8:F33" si="0">C8*$E$5</f>
        <v>0</v>
      </c>
      <c r="G8" s="10">
        <f>D8*F8</f>
        <v>0</v>
      </c>
      <c r="I8" s="12"/>
    </row>
    <row r="9" spans="1:10" ht="19.2" customHeight="1" x14ac:dyDescent="0.3">
      <c r="A9" s="7">
        <v>2</v>
      </c>
      <c r="B9" s="7">
        <v>12310</v>
      </c>
      <c r="C9" s="20">
        <v>0</v>
      </c>
      <c r="D9" s="7">
        <v>1</v>
      </c>
      <c r="E9" s="8">
        <f t="shared" ref="E9:E33" si="1">C9*D9</f>
        <v>0</v>
      </c>
      <c r="F9" s="9">
        <f t="shared" si="0"/>
        <v>0</v>
      </c>
      <c r="G9" s="10">
        <f t="shared" ref="G9:G33" si="2">D9*F9</f>
        <v>0</v>
      </c>
    </row>
    <row r="10" spans="1:10" ht="19.2" customHeight="1" x14ac:dyDescent="0.3">
      <c r="A10" s="7">
        <v>3</v>
      </c>
      <c r="B10" s="7">
        <v>12325</v>
      </c>
      <c r="C10" s="20">
        <v>0</v>
      </c>
      <c r="D10" s="7">
        <v>1</v>
      </c>
      <c r="E10" s="8">
        <f t="shared" si="1"/>
        <v>0</v>
      </c>
      <c r="F10" s="9">
        <f t="shared" si="0"/>
        <v>0</v>
      </c>
      <c r="G10" s="10">
        <f t="shared" si="2"/>
        <v>0</v>
      </c>
    </row>
    <row r="11" spans="1:10" ht="19.2" customHeight="1" x14ac:dyDescent="0.3">
      <c r="A11" s="7">
        <v>4</v>
      </c>
      <c r="B11" s="7">
        <v>12330</v>
      </c>
      <c r="C11" s="20">
        <v>0</v>
      </c>
      <c r="D11" s="7">
        <v>1</v>
      </c>
      <c r="E11" s="8">
        <f t="shared" si="1"/>
        <v>0</v>
      </c>
      <c r="F11" s="9">
        <f t="shared" si="0"/>
        <v>0</v>
      </c>
      <c r="G11" s="10">
        <f t="shared" si="2"/>
        <v>0</v>
      </c>
    </row>
    <row r="12" spans="1:10" ht="19.2" customHeight="1" x14ac:dyDescent="0.3">
      <c r="A12" s="7">
        <v>5</v>
      </c>
      <c r="B12" s="7">
        <v>12331</v>
      </c>
      <c r="C12" s="20">
        <v>0</v>
      </c>
      <c r="D12" s="7">
        <v>1</v>
      </c>
      <c r="E12" s="8">
        <f t="shared" si="1"/>
        <v>0</v>
      </c>
      <c r="F12" s="9">
        <f t="shared" si="0"/>
        <v>0</v>
      </c>
      <c r="G12" s="10">
        <f t="shared" si="2"/>
        <v>0</v>
      </c>
    </row>
    <row r="13" spans="1:10" ht="19.2" customHeight="1" x14ac:dyDescent="0.3">
      <c r="A13" s="7">
        <v>6</v>
      </c>
      <c r="B13" s="7">
        <v>12332</v>
      </c>
      <c r="C13" s="20">
        <v>0</v>
      </c>
      <c r="D13" s="7">
        <v>1</v>
      </c>
      <c r="E13" s="8">
        <f t="shared" si="1"/>
        <v>0</v>
      </c>
      <c r="F13" s="9">
        <f t="shared" si="0"/>
        <v>0</v>
      </c>
      <c r="G13" s="10">
        <f t="shared" si="2"/>
        <v>0</v>
      </c>
    </row>
    <row r="14" spans="1:10" ht="19.2" customHeight="1" x14ac:dyDescent="0.3">
      <c r="A14" s="7">
        <v>7</v>
      </c>
      <c r="B14" s="7">
        <v>12333</v>
      </c>
      <c r="C14" s="20">
        <v>0</v>
      </c>
      <c r="D14" s="7">
        <v>1</v>
      </c>
      <c r="E14" s="8">
        <f t="shared" si="1"/>
        <v>0</v>
      </c>
      <c r="F14" s="9">
        <f t="shared" si="0"/>
        <v>0</v>
      </c>
      <c r="G14" s="10">
        <f t="shared" si="2"/>
        <v>0</v>
      </c>
    </row>
    <row r="15" spans="1:10" ht="19.2" customHeight="1" x14ac:dyDescent="0.3">
      <c r="A15" s="7">
        <v>8</v>
      </c>
      <c r="B15" s="7">
        <v>12334</v>
      </c>
      <c r="C15" s="20">
        <v>0</v>
      </c>
      <c r="D15" s="7">
        <v>1</v>
      </c>
      <c r="E15" s="8">
        <f t="shared" si="1"/>
        <v>0</v>
      </c>
      <c r="F15" s="9">
        <f t="shared" si="0"/>
        <v>0</v>
      </c>
      <c r="G15" s="10">
        <f t="shared" si="2"/>
        <v>0</v>
      </c>
    </row>
    <row r="16" spans="1:10" ht="19.2" customHeight="1" x14ac:dyDescent="0.3">
      <c r="A16" s="7">
        <v>9</v>
      </c>
      <c r="B16" s="7">
        <v>12335</v>
      </c>
      <c r="C16" s="20">
        <v>0</v>
      </c>
      <c r="D16" s="7">
        <v>1</v>
      </c>
      <c r="E16" s="8">
        <f t="shared" si="1"/>
        <v>0</v>
      </c>
      <c r="F16" s="9">
        <f t="shared" si="0"/>
        <v>0</v>
      </c>
      <c r="G16" s="10">
        <f t="shared" si="2"/>
        <v>0</v>
      </c>
    </row>
    <row r="17" spans="1:7" ht="19.2" customHeight="1" x14ac:dyDescent="0.3">
      <c r="A17" s="7">
        <v>10</v>
      </c>
      <c r="B17" s="7">
        <v>12336</v>
      </c>
      <c r="C17" s="20">
        <v>0</v>
      </c>
      <c r="D17" s="7">
        <v>1</v>
      </c>
      <c r="E17" s="8">
        <f t="shared" si="1"/>
        <v>0</v>
      </c>
      <c r="F17" s="9">
        <f t="shared" si="0"/>
        <v>0</v>
      </c>
      <c r="G17" s="10">
        <f t="shared" si="2"/>
        <v>0</v>
      </c>
    </row>
    <row r="18" spans="1:7" ht="19.2" customHeight="1" x14ac:dyDescent="0.3">
      <c r="A18" s="7">
        <v>11</v>
      </c>
      <c r="B18" s="7">
        <v>12337</v>
      </c>
      <c r="C18" s="20">
        <v>0</v>
      </c>
      <c r="D18" s="7">
        <v>1</v>
      </c>
      <c r="E18" s="8">
        <f t="shared" si="1"/>
        <v>0</v>
      </c>
      <c r="F18" s="9">
        <f t="shared" si="0"/>
        <v>0</v>
      </c>
      <c r="G18" s="10">
        <f t="shared" si="2"/>
        <v>0</v>
      </c>
    </row>
    <row r="19" spans="1:7" ht="19.2" customHeight="1" x14ac:dyDescent="0.3">
      <c r="A19" s="7">
        <v>12</v>
      </c>
      <c r="B19" s="7">
        <v>12338</v>
      </c>
      <c r="C19" s="20">
        <v>0</v>
      </c>
      <c r="D19" s="7">
        <v>1</v>
      </c>
      <c r="E19" s="8">
        <f t="shared" si="1"/>
        <v>0</v>
      </c>
      <c r="F19" s="9">
        <f t="shared" si="0"/>
        <v>0</v>
      </c>
      <c r="G19" s="10">
        <f t="shared" si="2"/>
        <v>0</v>
      </c>
    </row>
    <row r="20" spans="1:7" ht="19.2" customHeight="1" x14ac:dyDescent="0.3">
      <c r="A20" s="7">
        <v>13</v>
      </c>
      <c r="B20" s="7">
        <v>12339</v>
      </c>
      <c r="C20" s="20">
        <v>0</v>
      </c>
      <c r="D20" s="7">
        <v>1</v>
      </c>
      <c r="E20" s="8">
        <f t="shared" si="1"/>
        <v>0</v>
      </c>
      <c r="F20" s="9">
        <f t="shared" si="0"/>
        <v>0</v>
      </c>
      <c r="G20" s="10">
        <f t="shared" si="2"/>
        <v>0</v>
      </c>
    </row>
    <row r="21" spans="1:7" ht="19.2" customHeight="1" x14ac:dyDescent="0.3">
      <c r="A21" s="7">
        <v>14</v>
      </c>
      <c r="B21" s="7">
        <v>12340</v>
      </c>
      <c r="C21" s="20">
        <v>0</v>
      </c>
      <c r="D21" s="7">
        <v>1</v>
      </c>
      <c r="E21" s="8">
        <f t="shared" si="1"/>
        <v>0</v>
      </c>
      <c r="F21" s="9">
        <f t="shared" si="0"/>
        <v>0</v>
      </c>
      <c r="G21" s="10">
        <f t="shared" si="2"/>
        <v>0</v>
      </c>
    </row>
    <row r="22" spans="1:7" ht="19.2" customHeight="1" x14ac:dyDescent="0.3">
      <c r="A22" s="7">
        <v>15</v>
      </c>
      <c r="B22" s="7">
        <v>12341</v>
      </c>
      <c r="C22" s="20">
        <v>0</v>
      </c>
      <c r="D22" s="7">
        <v>1</v>
      </c>
      <c r="E22" s="8">
        <f t="shared" si="1"/>
        <v>0</v>
      </c>
      <c r="F22" s="9">
        <f t="shared" si="0"/>
        <v>0</v>
      </c>
      <c r="G22" s="10">
        <f t="shared" si="2"/>
        <v>0</v>
      </c>
    </row>
    <row r="23" spans="1:7" ht="19.2" customHeight="1" x14ac:dyDescent="0.3">
      <c r="A23" s="7">
        <v>16</v>
      </c>
      <c r="B23" s="7">
        <v>12342</v>
      </c>
      <c r="C23" s="20">
        <v>0</v>
      </c>
      <c r="D23" s="7">
        <v>1</v>
      </c>
      <c r="E23" s="8">
        <f t="shared" si="1"/>
        <v>0</v>
      </c>
      <c r="F23" s="9">
        <f t="shared" si="0"/>
        <v>0</v>
      </c>
      <c r="G23" s="10">
        <f t="shared" si="2"/>
        <v>0</v>
      </c>
    </row>
    <row r="24" spans="1:7" ht="19.2" customHeight="1" x14ac:dyDescent="0.3">
      <c r="A24" s="7">
        <v>17</v>
      </c>
      <c r="B24" s="7">
        <v>12343</v>
      </c>
      <c r="C24" s="20">
        <v>0</v>
      </c>
      <c r="D24" s="7">
        <v>1</v>
      </c>
      <c r="E24" s="8">
        <f t="shared" si="1"/>
        <v>0</v>
      </c>
      <c r="F24" s="9">
        <f t="shared" si="0"/>
        <v>0</v>
      </c>
      <c r="G24" s="10">
        <f t="shared" si="2"/>
        <v>0</v>
      </c>
    </row>
    <row r="25" spans="1:7" ht="19.2" customHeight="1" x14ac:dyDescent="0.3">
      <c r="A25" s="7">
        <v>18</v>
      </c>
      <c r="B25" s="7">
        <v>12344</v>
      </c>
      <c r="C25" s="20">
        <v>0</v>
      </c>
      <c r="D25" s="7">
        <v>1</v>
      </c>
      <c r="E25" s="8">
        <f t="shared" si="1"/>
        <v>0</v>
      </c>
      <c r="F25" s="9">
        <f t="shared" si="0"/>
        <v>0</v>
      </c>
      <c r="G25" s="10">
        <f t="shared" si="2"/>
        <v>0</v>
      </c>
    </row>
    <row r="26" spans="1:7" ht="19.2" customHeight="1" x14ac:dyDescent="0.3">
      <c r="A26" s="7">
        <v>19</v>
      </c>
      <c r="B26" s="7">
        <v>12345</v>
      </c>
      <c r="C26" s="20">
        <v>0</v>
      </c>
      <c r="D26" s="7">
        <v>1</v>
      </c>
      <c r="E26" s="8">
        <f t="shared" si="1"/>
        <v>0</v>
      </c>
      <c r="F26" s="9">
        <f t="shared" si="0"/>
        <v>0</v>
      </c>
      <c r="G26" s="10">
        <f t="shared" si="2"/>
        <v>0</v>
      </c>
    </row>
    <row r="27" spans="1:7" ht="19.2" customHeight="1" x14ac:dyDescent="0.3">
      <c r="A27" s="7">
        <v>20</v>
      </c>
      <c r="B27" s="7">
        <v>12346</v>
      </c>
      <c r="C27" s="20">
        <v>0</v>
      </c>
      <c r="D27" s="7">
        <v>1</v>
      </c>
      <c r="E27" s="8">
        <f t="shared" si="1"/>
        <v>0</v>
      </c>
      <c r="F27" s="9">
        <f t="shared" si="0"/>
        <v>0</v>
      </c>
      <c r="G27" s="10">
        <f t="shared" si="2"/>
        <v>0</v>
      </c>
    </row>
    <row r="28" spans="1:7" ht="19.2" customHeight="1" x14ac:dyDescent="0.3">
      <c r="A28" s="7">
        <v>21</v>
      </c>
      <c r="B28" s="7">
        <v>12347</v>
      </c>
      <c r="C28" s="20">
        <v>0</v>
      </c>
      <c r="D28" s="7">
        <v>1</v>
      </c>
      <c r="E28" s="8">
        <f t="shared" si="1"/>
        <v>0</v>
      </c>
      <c r="F28" s="9">
        <f t="shared" si="0"/>
        <v>0</v>
      </c>
      <c r="G28" s="10">
        <f t="shared" si="2"/>
        <v>0</v>
      </c>
    </row>
    <row r="29" spans="1:7" ht="19.2" customHeight="1" x14ac:dyDescent="0.3">
      <c r="A29" s="7">
        <v>22</v>
      </c>
      <c r="B29" s="7">
        <v>12348</v>
      </c>
      <c r="C29" s="20">
        <v>0</v>
      </c>
      <c r="D29" s="7">
        <v>1</v>
      </c>
      <c r="E29" s="8">
        <f t="shared" si="1"/>
        <v>0</v>
      </c>
      <c r="F29" s="9">
        <f t="shared" si="0"/>
        <v>0</v>
      </c>
      <c r="G29" s="10">
        <f t="shared" si="2"/>
        <v>0</v>
      </c>
    </row>
    <row r="30" spans="1:7" ht="19.2" customHeight="1" x14ac:dyDescent="0.3">
      <c r="A30" s="7">
        <v>23</v>
      </c>
      <c r="B30" s="7">
        <v>12349</v>
      </c>
      <c r="C30" s="20">
        <v>0</v>
      </c>
      <c r="D30" s="7">
        <v>1</v>
      </c>
      <c r="E30" s="8">
        <f t="shared" si="1"/>
        <v>0</v>
      </c>
      <c r="F30" s="9">
        <f t="shared" si="0"/>
        <v>0</v>
      </c>
      <c r="G30" s="10">
        <f t="shared" si="2"/>
        <v>0</v>
      </c>
    </row>
    <row r="31" spans="1:7" ht="19.2" customHeight="1" x14ac:dyDescent="0.3">
      <c r="A31" s="7">
        <v>24</v>
      </c>
      <c r="B31" s="7">
        <v>12350</v>
      </c>
      <c r="C31" s="20">
        <v>0</v>
      </c>
      <c r="D31" s="7">
        <v>1</v>
      </c>
      <c r="E31" s="8">
        <f t="shared" si="1"/>
        <v>0</v>
      </c>
      <c r="F31" s="9">
        <f t="shared" si="0"/>
        <v>0</v>
      </c>
      <c r="G31" s="10">
        <f t="shared" si="2"/>
        <v>0</v>
      </c>
    </row>
    <row r="32" spans="1:7" ht="19.2" customHeight="1" x14ac:dyDescent="0.3">
      <c r="A32" s="7">
        <v>25</v>
      </c>
      <c r="B32" s="7">
        <v>12351</v>
      </c>
      <c r="C32" s="20">
        <v>0</v>
      </c>
      <c r="D32" s="7">
        <v>1</v>
      </c>
      <c r="E32" s="8">
        <f t="shared" si="1"/>
        <v>0</v>
      </c>
      <c r="F32" s="9">
        <f t="shared" si="0"/>
        <v>0</v>
      </c>
      <c r="G32" s="10">
        <f t="shared" si="2"/>
        <v>0</v>
      </c>
    </row>
    <row r="33" spans="1:7" ht="19.2" customHeight="1" x14ac:dyDescent="0.3">
      <c r="A33" s="7">
        <v>26</v>
      </c>
      <c r="B33" s="7">
        <v>12352</v>
      </c>
      <c r="C33" s="20">
        <v>0</v>
      </c>
      <c r="D33" s="7">
        <v>2</v>
      </c>
      <c r="E33" s="8">
        <f t="shared" si="1"/>
        <v>0</v>
      </c>
      <c r="F33" s="9">
        <f t="shared" si="0"/>
        <v>0</v>
      </c>
      <c r="G33" s="10">
        <f t="shared" si="2"/>
        <v>0</v>
      </c>
    </row>
    <row r="34" spans="1:7" s="13" customFormat="1" ht="19.2" customHeight="1" x14ac:dyDescent="0.3">
      <c r="A34" s="34" t="s">
        <v>22</v>
      </c>
      <c r="B34" s="34"/>
      <c r="C34" s="34"/>
      <c r="D34" s="17">
        <f>SUM(D8:D33)</f>
        <v>30</v>
      </c>
      <c r="E34" s="14">
        <f>SUM(E8:E33)</f>
        <v>0</v>
      </c>
      <c r="F34" s="15"/>
      <c r="G34" s="16">
        <f>SUM(G8:G33)</f>
        <v>0</v>
      </c>
    </row>
    <row r="35" spans="1:7" ht="12" customHeight="1" x14ac:dyDescent="0.3"/>
    <row r="36" spans="1:7" ht="19.8" customHeight="1" x14ac:dyDescent="0.3">
      <c r="A36" s="32" t="s">
        <v>9</v>
      </c>
      <c r="B36" s="32"/>
      <c r="C36" s="32"/>
      <c r="D36" s="32"/>
      <c r="E36" s="32"/>
      <c r="F36" s="32"/>
      <c r="G36" s="32"/>
    </row>
    <row r="37" spans="1:7" ht="14.4" customHeight="1" x14ac:dyDescent="0.3">
      <c r="A37" s="33" t="s">
        <v>10</v>
      </c>
      <c r="B37" s="33"/>
      <c r="C37" s="33"/>
      <c r="D37" s="33"/>
      <c r="E37" s="33"/>
      <c r="F37" s="33"/>
      <c r="G37" s="33"/>
    </row>
    <row r="38" spans="1:7" ht="22.2" customHeight="1" x14ac:dyDescent="0.3">
      <c r="A38" s="33" t="s">
        <v>12</v>
      </c>
      <c r="B38" s="33"/>
      <c r="C38" s="33"/>
      <c r="D38" s="33"/>
      <c r="E38" s="33"/>
      <c r="F38" s="33"/>
      <c r="G38" s="33"/>
    </row>
    <row r="39" spans="1:7" ht="120" customHeight="1" x14ac:dyDescent="0.3"/>
    <row r="40" spans="1:7" ht="26.4" customHeight="1" x14ac:dyDescent="0.3"/>
    <row r="41" spans="1:7" ht="26.4" customHeight="1" x14ac:dyDescent="0.3"/>
    <row r="42" spans="1:7" ht="26.4" customHeight="1" x14ac:dyDescent="0.3"/>
    <row r="43" spans="1:7" ht="26.4" customHeight="1" x14ac:dyDescent="0.3"/>
  </sheetData>
  <mergeCells count="9">
    <mergeCell ref="A36:G36"/>
    <mergeCell ref="A37:G37"/>
    <mergeCell ref="A38:G38"/>
    <mergeCell ref="A34:C34"/>
    <mergeCell ref="A1:G1"/>
    <mergeCell ref="A2:G2"/>
    <mergeCell ref="A3:G3"/>
    <mergeCell ref="B5:D5"/>
    <mergeCell ref="E5:F5"/>
  </mergeCells>
  <dataValidations count="3">
    <dataValidation allowBlank="1" showInputMessage="1" showErrorMessage="1" prompt="Digitar apenas números, sem ponto e sem barra." sqref="H3:I3"/>
    <dataValidation type="list" allowBlank="1" showInputMessage="1" showErrorMessage="1" sqref="H2">
      <formula1>"DMED, DMEE, DME"</formula1>
    </dataValidation>
    <dataValidation type="list" allowBlank="1" showInputMessage="1" showErrorMessage="1" sqref="A2">
      <formula1>"PREGÃO ELETRÔNICO Nº.:, PREGÃO PRESENCIAL Nº.:, PROCESSO LICITATÓRIO Nº.:"</formula1>
    </dataValidation>
  </dataValidations>
  <pageMargins left="0.70866141732283472" right="0.51181102362204722" top="1.1811023622047245" bottom="0.78740157480314965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PESO ESTIMADO - ABA I</vt:lpstr>
      <vt:lpstr>PESO EM BALANÇA - ABA II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Martins Bueno</dc:creator>
  <cp:lastModifiedBy>Mara Rúbia dos Reis</cp:lastModifiedBy>
  <cp:lastPrinted>2026-03-27T16:54:36Z</cp:lastPrinted>
  <dcterms:created xsi:type="dcterms:W3CDTF">2026-03-24T18:53:09Z</dcterms:created>
  <dcterms:modified xsi:type="dcterms:W3CDTF">2026-03-27T16:54:58Z</dcterms:modified>
</cp:coreProperties>
</file>